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963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<sst xmlns="http://schemas.openxmlformats.org/spreadsheetml/2006/main" count="51" uniqueCount="48">
  <si>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</si>
  <si>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</si>
  <si>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</si>
  <si>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</si>
  <si>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</si>
  <si>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</si>
  <si>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</si>
  <si>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</si>
  <si>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</si>
  <si>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</si>
  <si>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</si>
  <si>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</si>
  <si>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</si>
  <si>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</si>
  <si>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</si>
  <si>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</si>
  <si>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</si>
  <si>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</si>
  <si>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</si>
  <si>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</si>
  <si>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</si>
  <si>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</si>
  <si>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</si>
  <si>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</si>
  <si>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</si>
  <si>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</si>
  <si>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</si>
  <si>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</si>
  <si>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</si>
  <si>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</si>
  <si>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</si>
  <si>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</si>
  <si>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</si>
  <si>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</si>
  <si>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</si>
  <si>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</si>
  <si>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</si>
  <si>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</si>
  <si>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2025թ. Բյուջեն, այդ թվում՝ մուտքեր</t>
  </si>
  <si>
    <t>2025թ. Ընդամենը պահպանման ծախսեր (ապարատ)</t>
  </si>
  <si>
    <t xml:space="preserve">Տնօրեն-1
ՄԿԱԳ-ի տնօրենի տեղ-1
ՈՒս. գծով տնօրենի տեղ-1
</t>
  </si>
  <si>
    <t>գործավար-1</t>
  </si>
  <si>
    <t>Դպրոցի տնօրեն՝ _______________</t>
  </si>
  <si>
    <t>Ա. Վարդանյան</t>
  </si>
  <si>
    <t>Գլխավոր հաշվապահ՝ ____________</t>
  </si>
  <si>
    <t>Ջ. Սարգսյան</t>
  </si>
  <si>
    <t>Տնօրեն-1
ՄԿԱԳ տնօրենի տեղ 1
ուսումն գծով տնօրենի տեղ- 1
դաստ աշխ կազմ-1
զինղեկ-1
գրադարանավար-1
լաբորանտ- 1
էլեկտ կառավ դաս մասնագետ-1
տնտեսվար-1
գլխ հաշվապահ-1
ուսուցիչներ 28
նախ դաստարակ-1+օգն0,5
հոգեբան-1
ուսուցչի օգն-2,5
հավաքարար-4,5
ցերեկ պահակ-1
հնոցապան-3
փականագործ-1
խոհարար-1+0,25
գործավար-1
խմբավար 0,5</t>
  </si>
  <si>
    <t>/գերատեսչության անվանումը/  ՀՀ ԿԳՄՍՆ &lt;&lt;Գյումրու թիվ 45 միջնակարգ դպրոց&gt;&gt;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</si>
</sst>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41"/>
  <sheetViews>
    <sheetView tabSelected="1" topLeftCell="A28" workbookViewId="0">
      <selection activeCell="D11" sqref="D11"/>
    </sheetView>
  </sheetViews>
  <sheetFormatPr defaultColWidth="8.875" defaultRowHeight="15"/>
  <cols>
    <col min="1" max="1" width="5.625" style="20" customWidth="1"/>
    <col min="2" max="2" width="44.25" style="21" customWidth="1"/>
    <col min="3" max="3" width="18.75" style="9" customWidth="1"/>
    <col min="4" max="4" width="34.62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2" t="s">
        <v>47</v>
      </c>
      <c r="C3" s="32"/>
      <c r="D3" s="32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117262.7</v>
      </c>
      <c r="D6" s="24">
        <f>SUM(D7:D10)</f>
        <v>117262.7</v>
      </c>
    </row>
    <row r="7" spans="1:169" ht="18.399999999999999" customHeight="1">
      <c r="A7" s="10"/>
      <c r="B7" s="11" t="s">
        <v>4</v>
      </c>
      <c r="C7" s="26">
        <f t="shared" si="0"/>
        <v>116946.7</v>
      </c>
      <c r="D7" s="24">
        <v>116946.7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316</v>
      </c>
      <c r="D10" s="24">
        <v>316</v>
      </c>
    </row>
    <row r="11" spans="1:169" ht="53.1" customHeight="1">
      <c r="A11" s="7" t="s">
        <v>8</v>
      </c>
      <c r="B11" s="8" t="s">
        <v>39</v>
      </c>
      <c r="C11" s="26">
        <f t="shared" si="0"/>
        <v>5500</v>
      </c>
      <c r="D11" s="24">
        <v>5500</v>
      </c>
    </row>
    <row r="12" spans="1:169" ht="44.25" customHeight="1">
      <c r="A12" s="7">
        <v>1</v>
      </c>
      <c r="B12" s="12" t="s">
        <v>9</v>
      </c>
      <c r="C12" s="26">
        <f t="shared" si="0"/>
        <v>53</v>
      </c>
      <c r="D12" s="24">
        <f>D15+D14</f>
        <v>53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53</v>
      </c>
      <c r="D14" s="24">
        <v>53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0</v>
      </c>
      <c r="D16" s="24">
        <f>SUM(D18:D20)</f>
        <v>0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48.75" customHeight="1">
      <c r="A18" s="16" t="s">
        <v>16</v>
      </c>
      <c r="B18" s="18" t="s">
        <v>17</v>
      </c>
      <c r="C18" s="26">
        <f t="shared" si="0"/>
        <v>0</v>
      </c>
      <c r="D18" s="30" t="s">
        <v>40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31" t="s">
        <v>41</v>
      </c>
    </row>
    <row r="21" spans="1:4" ht="50.45" customHeight="1">
      <c r="A21" s="7">
        <v>3</v>
      </c>
      <c r="B21" s="12" t="s">
        <v>22</v>
      </c>
      <c r="C21" s="26">
        <f t="shared" si="0"/>
        <v>188</v>
      </c>
      <c r="D21" s="24">
        <v>188</v>
      </c>
    </row>
    <row r="22" spans="1:4" ht="336.75" customHeight="1">
      <c r="A22" s="7">
        <v>4</v>
      </c>
      <c r="B22" s="12" t="s">
        <v>31</v>
      </c>
      <c r="C22" s="26">
        <f t="shared" ref="C22:C23" si="1">SUM(D22:D22)</f>
        <v>0</v>
      </c>
      <c r="D22" s="29" t="s">
        <v>46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2513.5</v>
      </c>
      <c r="D24" s="24">
        <f>D25+D26+D27+D28</f>
        <v>2513.5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2513.5</v>
      </c>
      <c r="D26" s="24">
        <v>2513.5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8" spans="2:3">
      <c r="B38" s="21" t="s">
        <v>42</v>
      </c>
      <c r="C38" s="9" t="s">
        <v>43</v>
      </c>
    </row>
    <row r="41" spans="2:3">
      <c r="B41" s="21" t="s">
        <v>44</v>
      </c>
      <c r="C41" s="9" t="s">
        <v>45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EPO+tniHaMuWAdx+nhPVEtw5CsI=</DigestValue>
    </Reference>
    <Reference URI="#idOfficeObject" Type="http://www.w3.org/2000/09/xmldsig#Object">
      <DigestMethod Algorithm="http://www.w3.org/2000/09/xmldsig#sha1"/>
      <DigestValue>yfOzYa6NCqnBlIXgzmrN3fvn5a0=</DigestValue>
    </Reference>
  </SignedInfo>
  <SignatureValue>
    Bao3tvIq0NnvvBuhofxdjIj0ayDGsJkj1wrYqqix/LHH/oBhLfApTbc5eC4W6yBFYS3hcxhL
    Y+HzaxgoNFEneZVQgwcYklMrhBlYKYTRkX07ddCQv6ziIWOzOkH1BzVyMJ0D96pb59ZML+bM
    M5vme64f6t6XC/9YkyORIAFWvZytEEPeOHowsosBwxRgDfuAQcN0VxRhvFk+8TikGfVH3TfA
    u5eKjPpvZjMuZjW/I+/EHZFTpysSgChumkMiRWh7bnUSaIc+krTdZI7NXHoSiuC5Hn2z5M0r
    Gpvjq/GvUpxtSsa1GGvcK/JRb0xSdWuzihMl0sq0tGygt0ypFNh87g==
  </SignatureValue>
  <KeyInfo>
    <KeyValue>
      <RSAKeyValue>
        <Modulus>
            m8V87eeOluAvGdjPcDtKqFSjhIksul5Bn+Y3k62ipVSHZ+3GT/UqgWR3kwXwk79PL8iAU8Hi
            6c5bD88VJk73LgjGfsRvnsK/Ixh1q87fwWyQ8d7dWCnUrTG3e/ivLwkFffjUZnA5lQ0RgBNV
            8DWiQLoHtmPksSrIac+9hCai19fkwzk8fIiDgUFNM8v0/6JhrcIYHnqfDnjcZxjkrGBErnfg
            fuxjNOAVM9Oyz1hFwzqySSVUKbi0wDh5jrGSBP+NpxNchxU9YJ2npSmrqrofBQliJ7MWxegm
            s9ZDENlHsahnF+d3VWRsXyQ6q3z11se75+o4f50zxiNeQVIQJFXmRQ==
          </Modulus>
        <Exponent>AQAB</Exponent>
      </RSAKeyValue>
    </KeyValue>
    <X509Data>
      <X509Certificate>
          MIIFRjCCAy6gAwIBAgIIYGeJUwHMTMswDQYJKoZIhvcNAQELBQAwQjELMAkGA1UEBhMCQU0x
          EzARBgNVBAoMCkVLRU5HIENKU0MxCjAIBgNVBAUTATExEjAQBgNVBAMMCUNBIG9mIFJvQTAe
          Fw0yMjExMTcwNzE4NDlaFw0yNzEwMjcwOTE4MjJaMH8xCzAJBgNVBAYTAkFNMRswGQYDVQQE
          DBLVjtSx1ZDUtNSx1YbVhdSx1YYxFTATBgNVBCoMDNSx1Y3Vj9WC1LvUvzEVMBMGA1UEBRMM
          OTI2ZThiMDVmMDc0MSUwIwYDVQQDDBxWQVJEQU5ZQU4gQVNUR0hJSyA3NTA1NzIwMzMzMIIB
          IjANBgkqhkiG9w0BAQEFAAOCAQ8AMIIBCgKCAQEAm8V87eeOluAvGdjPcDtKqFSjhIksul5B
          n+Y3k62ipVSHZ+3GT/UqgWR3kwXwk79PL8iAU8Hi6c5bD88VJk73LgjGfsRvnsK/Ixh1q87f
          wWyQ8d7dWCnUrTG3e/ivLwkFffjUZnA5lQ0RgBNV8DWiQLoHtmPksSrIac+9hCai19fkwzk8
          fIiDgUFNM8v0/6JhrcIYHnqfDnjcZxjkrGBErnfgfuxjNOAVM9Oyz1hFwzqySSVUKbi0wDh5
          jrGSBP+NpxNchxU9YJ2npSmrqrofBQliJ7MWxegms9ZDENlHsahnF+d3VWRsXyQ6q3z11se7
          5+o4f50zxiNeQVIQJFXmRQIDAQABo4IBATCB/jAzBggrBgEFBQcBAQQnMCUwIwYIKwYBBQUH
          MAGGF2h0dHA6Ly9vY3NwLnBraS5hbS9vY3NwMB0GA1UdDgQWBBSONgFkoCtzJvhBoZK+Vdpf
          I1AJnDAMBgNVHRMBAf8EAjAAMB8GA1UdIwQYMBaAFOnq8e4kIi4N/23YzITGNIzfXbJ5MDIG
          A1UdIAQrMCkwJwYEVR0gADAfMB0GCCsGAQUFBwIBFhF3d3cucGtpLmFtL3BvbGljeTA1BgNV
          HR8ELjAsMCqgKKAmhiRodHRwOi8vY3JsLnBraS5hbS9jaXRpemVuY2FfMjAxMy5jcmwwDgYD
          VR0PAQH/BAQDAgSwMA0GCSqGSIb3DQEBCwUAA4ICAQAwkGPdHZ2M8JdXAw1N+Xs1FG1DVuee
          5jjVpHsZ3oFhJWy6iO4exrW/tkP4fq0QAYdrAbkdgL894OTi/pgQ5/W+zV2/TYUq33HsLGNm
          O3ITUd2UFV5waqDfMg6+QCBTiUxPiQCyRpUCmCG6glYO1CUaHZewfcogZ16Qq+Lx8MweHMPQ
          +FISKCPA12255AixFFJ0hPGT5qvlDGnpCpkTZQXOxEr4xzzzt5M06HkwjAy6tBifLZdege1z
          w0pNeYXTRxNuHX1hqHq5Jh9LUx1giCSKLWykemWO0tkSLjFR2ueCXDoRmbNMzh0xDNfU5M8l
          l3Y+Sq+odEiZ6tYRiyOGOINs1SwR6glge2NklRfNC2c33f6hdz9frHm5ZCiboDWRx06r7x1l
          6Q2HALNIrR3yZvXWvloRRPJ3hEXjIW7fehsRlhSO4R1DHjHzD9o3peaxQQkMiwGLxZe3Cee7
          GlDyWhVg8DWfEYr9iQ1WFBkExk7+dD8/u4LEC+DMqOY4rKSgrkHnNG09WkIaGC0KEIwyXSM4
          kHwqhwkbq8Rwp8savHWYwTEgpuvKUz42HUa6HNOIXcFNfjzQMbBOVG5Vx2X7r8Xti54Dj8yt
          gLsFov1FskmzQkJldYyzWxb62lFdtPgL1JvIh+fx/k+M8wejT62JPptJ8UM7DPXSaHiPOtlI
          9gk/iw==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sb77qsKQldQCTYB0ksDUWU/+6rg=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u9J/iu8v4VjF3AFlurZL8c2yvIE=</DigestValue>
      </Reference>
      <Reference URI="/xl/sharedStrings.xml?ContentType=application/vnd.openxmlformats-officedocument.spreadsheetml.sharedStrings+xml">
        <DigestMethod Algorithm="http://www.w3.org/2000/09/xmldsig#sha1"/>
        <DigestValue>qQhSPVbP2/u9GVqVrdrxMFL1XIw=</DigestValue>
      </Reference>
      <Reference URI="/xl/styles.xml?ContentType=application/vnd.openxmlformats-officedocument.spreadsheetml.styles+xml">
        <DigestMethod Algorithm="http://www.w3.org/2000/09/xmldsig#sha1"/>
        <DigestValue>JpFO46bSep5IIF4DtjwxmK/RO0Q=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kKxUGfb5s7wTBns+UIxpXyVPuLY=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MozvyGYNfpgdFD52t5i5oau3VkQ=</DigestValue>
      </Reference>
    </Manifest>
    <SignatureProperties>
      <SignatureProperty Id="idSignatureTime" Target="#idPackageSignature">
        <mdssi:SignatureTime>
          <mdssi:Format>YYYY-MM-DDThh:mm:ssTZD</mdssi:Format>
          <mdssi:Value>2026-03-18T06:04:43Z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2026-03-11T12:39:38Z</cp:lastPrinted>
  <dcterms:created xsi:type="dcterms:W3CDTF">2018-07-20T13:50:31Z</dcterms:created>
  <dcterms:modified xsi:type="dcterms:W3CDTF">2026-03-18T06:04:43Z</dcterms:modified>
</cp:coreProperties>
</file>